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15-2026-NVV-Nakup strežniške infrastrukture 0110-1-33-2026\"/>
    </mc:Choice>
  </mc:AlternateContent>
  <xr:revisionPtr revIDLastSave="0" documentId="13_ncr:1_{6E4798F8-2617-403D-BBFB-8CE78D716300}" xr6:coauthVersionLast="47" xr6:coauthVersionMax="47" xr10:uidLastSave="{00000000-0000-0000-0000-000000000000}"/>
  <workbookProtection workbookPassword="D9D6" lockStructure="1"/>
  <bookViews>
    <workbookView xWindow="-120" yWindow="-120" windowWidth="29040" windowHeight="15720" xr2:uid="{00000000-000D-0000-FFFF-FFFF00000000}"/>
  </bookViews>
  <sheets>
    <sheet name="Ponudbeni predračun (OBR-6b)" sheetId="1" r:id="rId1"/>
  </sheets>
  <definedNames>
    <definedName name="_xlnm.Print_Area" localSheetId="0">'Ponudbeni predračun (OBR-6b)'!$A$1:$H$19</definedName>
    <definedName name="Z_8BF83AAC_87BF_44D1_9EE3_FF9183BECAC2_.wvu.PrintArea" localSheetId="0" hidden="1">'Ponudbeni predračun (OBR-6b)'!$A$1:$F$19</definedName>
    <definedName name="Z_9A7002DF_3E0C_44C8_962A_3785A2E8A5A7_.wvu.PrintArea" localSheetId="0" hidden="1">'Ponudbeni predračun (OBR-6b)'!$A$1:$F$19</definedName>
    <definedName name="Z_EBEC7A15_105B_4084_B33A_F842D6CF16A0_.wvu.PrintArea" localSheetId="0" hidden="1">'Ponudbeni predračun (OBR-6b)'!$A$1:$F$19</definedName>
  </definedNames>
  <calcPr calcId="191028"/>
  <customWorkbookViews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8" i="1"/>
  <c r="F7" i="1"/>
  <c r="F10" i="1" l="1"/>
  <c r="F6" i="1"/>
  <c r="F11" i="1" l="1"/>
  <c r="F13" i="1" l="1"/>
  <c r="F12" i="1"/>
</calcChain>
</file>

<file path=xl/sharedStrings.xml><?xml version="1.0" encoding="utf-8"?>
<sst xmlns="http://schemas.openxmlformats.org/spreadsheetml/2006/main" count="28" uniqueCount="25">
  <si>
    <t>Zap. št.</t>
  </si>
  <si>
    <t>Opis blaga / storitev</t>
  </si>
  <si>
    <t>Količina</t>
  </si>
  <si>
    <t>EM</t>
  </si>
  <si>
    <t>Cena za EM brez DDV (€)</t>
  </si>
  <si>
    <t>Vrednost brez DDV (€)</t>
  </si>
  <si>
    <t>Strojna oprema</t>
  </si>
  <si>
    <t>Strežniki</t>
  </si>
  <si>
    <t>kos</t>
  </si>
  <si>
    <t>Programska oprema</t>
  </si>
  <si>
    <t>Podaljšanje podpore za Veeam programsko opremo</t>
  </si>
  <si>
    <t>kpl.</t>
  </si>
  <si>
    <t>Naročnina in podpora za programsko opremo VMware</t>
  </si>
  <si>
    <t>Storitve</t>
  </si>
  <si>
    <t>Načrtovanje in implementacija strojne in programske opreme</t>
  </si>
  <si>
    <t xml:space="preserve">          SKUPAJ BREZ DDV (€)</t>
  </si>
  <si>
    <t xml:space="preserve">          DDV (€)</t>
  </si>
  <si>
    <t xml:space="preserve">          SKUPAJ Z DDV (€)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</si>
  <si>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</si>
  <si>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</si>
  <si>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</si>
  <si>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</si>
  <si>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</si>
  <si>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Podaljšanje podpore za strojno opremo</t>
  </si>
  <si>
    <t>PREDRAČUN (OBR-6b) - Nakup strežniške infrastrukture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</si>
</sst>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" fontId="2" fillId="2" borderId="12" xfId="0" applyNumberFormat="1" applyFont="1" applyFill="1" applyBorder="1" applyAlignment="1" applyProtection="1">
      <alignment horizontal="right" vertical="center" wrapText="1"/>
      <protection locked="0"/>
    </xf>
    <xf numFmtId="4" fontId="2" fillId="2" borderId="13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4" xfId="0" applyFont="1" applyFill="1" applyBorder="1" applyAlignment="1" applyProtection="1">
      <alignment vertical="center"/>
    </xf>
    <xf numFmtId="0" fontId="1" fillId="2" borderId="15" xfId="0" applyFont="1" applyFill="1" applyBorder="1" applyAlignment="1" applyProtection="1">
      <alignment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right" vertical="center"/>
    </xf>
    <xf numFmtId="0" fontId="2" fillId="2" borderId="8" xfId="0" applyFont="1" applyFill="1" applyBorder="1" applyAlignment="1" applyProtection="1">
      <alignment horizontal="right" vertical="center"/>
    </xf>
    <xf numFmtId="0" fontId="2" fillId="2" borderId="0" xfId="0" applyFont="1" applyFill="1" applyAlignment="1" applyProtection="1">
      <alignment vertical="center"/>
    </xf>
    <xf numFmtId="0" fontId="1" fillId="2" borderId="17" xfId="0" applyFont="1" applyFill="1" applyBorder="1" applyAlignment="1" applyProtection="1">
      <alignment vertical="center" wrapText="1"/>
    </xf>
    <xf numFmtId="0" fontId="2" fillId="2" borderId="0" xfId="0" applyFont="1" applyFill="1" applyProtection="1"/>
    <xf numFmtId="0" fontId="1" fillId="2" borderId="9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1" fillId="2" borderId="10" xfId="0" applyFont="1" applyFill="1" applyBorder="1" applyAlignment="1" applyProtection="1">
      <alignment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4" fontId="2" fillId="2" borderId="12" xfId="0" applyNumberFormat="1" applyFont="1" applyFill="1" applyBorder="1" applyAlignment="1" applyProtection="1">
      <alignment horizontal="right" vertical="center" wrapText="1"/>
    </xf>
    <xf numFmtId="4" fontId="2" fillId="2" borderId="19" xfId="0" applyNumberFormat="1" applyFont="1" applyFill="1" applyBorder="1" applyAlignment="1" applyProtection="1">
      <alignment horizontal="right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3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3" fontId="2" fillId="2" borderId="13" xfId="0" applyNumberFormat="1" applyFont="1" applyFill="1" applyBorder="1" applyAlignment="1" applyProtection="1">
      <alignment horizontal="center" vertical="center" wrapText="1"/>
    </xf>
    <xf numFmtId="4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 wrapText="1"/>
    </xf>
    <xf numFmtId="4" fontId="1" fillId="2" borderId="10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vertical="center" wrapText="1"/>
    </xf>
    <xf numFmtId="4" fontId="2" fillId="2" borderId="10" xfId="0" applyNumberFormat="1" applyFont="1" applyFill="1" applyBorder="1" applyAlignment="1" applyProtection="1">
      <alignment horizontal="right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4" fontId="2" fillId="2" borderId="11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Protection="1"/>
    <xf numFmtId="0" fontId="2" fillId="2" borderId="7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right"/>
    </xf>
    <xf numFmtId="0" fontId="2" fillId="2" borderId="0" xfId="0" applyFont="1" applyFill="1" applyAlignment="1" applyProtection="1">
      <alignment horizontal="center"/>
    </xf>
    <xf numFmtId="0" fontId="2" fillId="2" borderId="6" xfId="0" applyFont="1" applyFill="1" applyBorder="1" applyProtection="1"/>
    <xf numFmtId="0" fontId="2" fillId="2" borderId="0" xfId="0" applyFont="1" applyFill="1" applyAlignment="1" applyProtection="1">
      <alignment horizontal="right"/>
    </xf>
    <xf numFmtId="0" fontId="2" fillId="2" borderId="0" xfId="0" applyFont="1" applyFill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view="pageBreakPreview" zoomScaleNormal="100" zoomScaleSheetLayoutView="100" workbookViewId="0">
      <selection activeCell="E4" sqref="E4"/>
    </sheetView>
  </sheetViews>
  <sheetFormatPr defaultColWidth="8.85546875" defaultRowHeight="16.5" x14ac:dyDescent="0.3"/>
  <cols>
    <col min="1" max="1" width="5.7109375" style="10" customWidth="1"/>
    <col min="2" max="2" width="88.85546875" style="10" customWidth="1"/>
    <col min="3" max="3" width="10.5703125" style="41" customWidth="1"/>
    <col min="4" max="4" width="7.140625" style="41" customWidth="1"/>
    <col min="5" max="5" width="16.85546875" style="43" customWidth="1"/>
    <col min="6" max="6" width="17.140625" style="43" customWidth="1"/>
    <col min="7" max="16384" width="8.85546875" style="10"/>
  </cols>
  <sheetData>
    <row r="1" spans="1:6" s="8" customFormat="1" ht="30" customHeight="1" thickBot="1" x14ac:dyDescent="0.3">
      <c r="A1" s="3" t="s">
        <v>24</v>
      </c>
      <c r="B1" s="4"/>
      <c r="C1" s="5"/>
      <c r="D1" s="5"/>
      <c r="E1" s="6"/>
      <c r="F1" s="7"/>
    </row>
    <row r="2" spans="1:6" ht="29.25" customHeight="1" thickBot="1" x14ac:dyDescent="0.3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</row>
    <row r="3" spans="1:6" ht="29.25" customHeight="1" x14ac:dyDescent="0.3">
      <c r="A3" s="11"/>
      <c r="B3" s="12" t="s">
        <v>6</v>
      </c>
      <c r="C3" s="12"/>
      <c r="D3" s="12"/>
      <c r="E3" s="12"/>
      <c r="F3" s="13"/>
    </row>
    <row r="4" spans="1:6" ht="30" customHeight="1" x14ac:dyDescent="0.3">
      <c r="A4" s="14">
        <v>1</v>
      </c>
      <c r="B4" s="15" t="s">
        <v>7</v>
      </c>
      <c r="C4" s="16">
        <v>6</v>
      </c>
      <c r="D4" s="16" t="s">
        <v>8</v>
      </c>
      <c r="E4" s="1">
        <v>0</v>
      </c>
      <c r="F4" s="18">
        <f>C4*E4</f>
        <v>0</v>
      </c>
    </row>
    <row r="5" spans="1:6" s="21" customFormat="1" ht="30" customHeight="1" x14ac:dyDescent="0.3">
      <c r="A5" s="14"/>
      <c r="B5" s="19" t="s">
        <v>9</v>
      </c>
      <c r="C5" s="20"/>
      <c r="D5" s="20"/>
      <c r="E5" s="17"/>
      <c r="F5" s="18"/>
    </row>
    <row r="6" spans="1:6" s="21" customFormat="1" ht="30" customHeight="1" x14ac:dyDescent="0.3">
      <c r="A6" s="14">
        <v>2</v>
      </c>
      <c r="B6" s="15" t="s">
        <v>10</v>
      </c>
      <c r="C6" s="16">
        <v>1</v>
      </c>
      <c r="D6" s="16" t="s">
        <v>11</v>
      </c>
      <c r="E6" s="1">
        <v>0</v>
      </c>
      <c r="F6" s="18">
        <f t="shared" ref="F6:F10" si="0">C6*E6</f>
        <v>0</v>
      </c>
    </row>
    <row r="7" spans="1:6" s="21" customFormat="1" ht="30" customHeight="1" x14ac:dyDescent="0.3">
      <c r="A7" s="22">
        <v>3</v>
      </c>
      <c r="B7" s="23" t="s">
        <v>12</v>
      </c>
      <c r="C7" s="16">
        <v>1</v>
      </c>
      <c r="D7" s="16" t="s">
        <v>11</v>
      </c>
      <c r="E7" s="1">
        <v>0</v>
      </c>
      <c r="F7" s="18">
        <f t="shared" ref="F7:F8" si="1">C7*E7</f>
        <v>0</v>
      </c>
    </row>
    <row r="8" spans="1:6" s="21" customFormat="1" ht="30" customHeight="1" thickBot="1" x14ac:dyDescent="0.35">
      <c r="A8" s="24">
        <v>4</v>
      </c>
      <c r="B8" s="25" t="s">
        <v>23</v>
      </c>
      <c r="C8" s="26">
        <v>1</v>
      </c>
      <c r="D8" s="26" t="s">
        <v>11</v>
      </c>
      <c r="E8" s="2">
        <v>0</v>
      </c>
      <c r="F8" s="27">
        <f t="shared" si="1"/>
        <v>0</v>
      </c>
    </row>
    <row r="9" spans="1:6" s="21" customFormat="1" ht="30" customHeight="1" thickTop="1" x14ac:dyDescent="0.3">
      <c r="A9" s="14"/>
      <c r="B9" s="19" t="s">
        <v>13</v>
      </c>
      <c r="C9" s="20"/>
      <c r="D9" s="20"/>
      <c r="E9" s="17"/>
      <c r="F9" s="18"/>
    </row>
    <row r="10" spans="1:6" s="21" customFormat="1" ht="30" customHeight="1" thickBot="1" x14ac:dyDescent="0.35">
      <c r="A10" s="24">
        <v>5</v>
      </c>
      <c r="B10" s="25" t="s">
        <v>14</v>
      </c>
      <c r="C10" s="26">
        <v>1</v>
      </c>
      <c r="D10" s="26" t="s">
        <v>11</v>
      </c>
      <c r="E10" s="2">
        <v>0</v>
      </c>
      <c r="F10" s="27">
        <f t="shared" si="0"/>
        <v>0</v>
      </c>
    </row>
    <row r="11" spans="1:6" s="31" customFormat="1" ht="30" customHeight="1" thickTop="1" x14ac:dyDescent="0.2">
      <c r="A11" s="28" t="s">
        <v>15</v>
      </c>
      <c r="B11" s="29"/>
      <c r="C11" s="29"/>
      <c r="D11" s="29"/>
      <c r="E11" s="29"/>
      <c r="F11" s="30">
        <f>SUM(F4:F10)</f>
        <v>0</v>
      </c>
    </row>
    <row r="12" spans="1:6" ht="30" customHeight="1" x14ac:dyDescent="0.3">
      <c r="A12" s="32" t="s">
        <v>16</v>
      </c>
      <c r="B12" s="33"/>
      <c r="C12" s="33"/>
      <c r="D12" s="33"/>
      <c r="E12" s="33"/>
      <c r="F12" s="34">
        <f>F11*0.22</f>
        <v>0</v>
      </c>
    </row>
    <row r="13" spans="1:6" ht="30" customHeight="1" thickBot="1" x14ac:dyDescent="0.35">
      <c r="A13" s="35" t="s">
        <v>17</v>
      </c>
      <c r="B13" s="36"/>
      <c r="C13" s="36"/>
      <c r="D13" s="36"/>
      <c r="E13" s="36"/>
      <c r="F13" s="37">
        <f>F11*1.22</f>
        <v>0</v>
      </c>
    </row>
    <row r="14" spans="1:6" x14ac:dyDescent="0.3">
      <c r="A14" s="38"/>
      <c r="B14" s="38"/>
      <c r="C14" s="39"/>
      <c r="D14" s="39"/>
      <c r="E14" s="40"/>
      <c r="F14" s="40"/>
    </row>
    <row r="16" spans="1:6" x14ac:dyDescent="0.3">
      <c r="B16" s="44" t="s">
        <v>18</v>
      </c>
      <c r="C16" s="10" t="s">
        <v>19</v>
      </c>
      <c r="D16" s="42"/>
      <c r="E16" s="42"/>
      <c r="F16" s="42"/>
    </row>
    <row r="17" spans="1:6" x14ac:dyDescent="0.3">
      <c r="A17" s="31" t="s">
        <v>20</v>
      </c>
      <c r="C17" s="10"/>
      <c r="D17" s="10"/>
      <c r="E17" s="10"/>
      <c r="F17" s="10"/>
    </row>
    <row r="18" spans="1:6" x14ac:dyDescent="0.3">
      <c r="A18" s="31" t="s">
        <v>21</v>
      </c>
    </row>
    <row r="19" spans="1:6" x14ac:dyDescent="0.3">
      <c r="A19" s="31" t="s">
        <v>22</v>
      </c>
    </row>
  </sheetData>
  <sheetProtection algorithmName="SHA-512" hashValue="GMQ07qRP8Exou/QE1frNrLbkfuZ5WZaGcgym7L1QKSG2c4sEbUNoQkawXkX5bSCClt8GXLSH8P/RGqYUexCsCw==" saltValue="Ghd77k3p3ABQAVd5R9k10A==" spinCount="100000" sheet="1" selectLockedCells="1"/>
  <customSheetViews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3"/>
    </customSheetView>
  </customSheetViews>
  <mergeCells count="3">
    <mergeCell ref="A13:E13"/>
    <mergeCell ref="A11:E11"/>
    <mergeCell ref="A12:E12"/>
  </mergeCells>
  <dataValidations count="1">
    <dataValidation type="custom" allowBlank="1" showInputMessage="1" showErrorMessage="1" error="Vse cene na enoto morajo biti vnesene v ponudbeni predračun na dve decimalni mesti natančno !" sqref="C5 C9 E4:E10" xr:uid="{00000000-0002-0000-0000-000000000000}">
      <formula1>OR(ROUND(MOD(C4*100,1),3)=0,ROUND(MOD(C4*100,1),3)=1)</formula1>
    </dataValidation>
  </dataValidations>
  <pageMargins left="0.7" right="0.7" top="0.75" bottom="0.75" header="0.3" footer="0.3"/>
  <pageSetup paperSize="9" scale="79" orientation="landscape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cef511-452e-4f1c-955c-87e7f55de17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397284DE948341855E0C6EE8A622E8" ma:contentTypeVersion="18" ma:contentTypeDescription="Ustvari nov dokument." ma:contentTypeScope="" ma:versionID="d802a2112b28fe8f5e73fb194ef95527">
  <xsd:schema xmlns:xsd="http://www.w3.org/2001/XMLSchema" xmlns:xs="http://www.w3.org/2001/XMLSchema" xmlns:p="http://schemas.microsoft.com/office/2006/metadata/properties" xmlns:ns3="10649bb8-e3c3-452c-a53d-c4519afc566c" xmlns:ns4="e8cef511-452e-4f1c-955c-87e7f55de171" targetNamespace="http://schemas.microsoft.com/office/2006/metadata/properties" ma:root="true" ma:fieldsID="cf183838a8e89a8a88c38be49aea36cf" ns3:_="" ns4:_="">
    <xsd:import namespace="10649bb8-e3c3-452c-a53d-c4519afc566c"/>
    <xsd:import namespace="e8cef511-452e-4f1c-955c-87e7f55de17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ingHintHash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649bb8-e3c3-452c-a53d-c4519afc566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Razprševanje namiga za skupno rabo" ma:hidden="true" ma:internalName="SharingHintHash" ma:readOnly="true">
      <xsd:simpleType>
        <xsd:restriction base="dms:Text"/>
      </xsd:simpleType>
    </xsd:element>
    <xsd:element name="SharedWithDetails" ma:index="10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cef511-452e-4f1c-955c-87e7f55de1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33C364-618D-4EA1-8985-B750A17FF866}">
  <ds:schemaRefs>
    <ds:schemaRef ds:uri="http://schemas.microsoft.com/office/2006/metadata/properties"/>
    <ds:schemaRef ds:uri="http://schemas.microsoft.com/office/infopath/2007/PartnerControls"/>
    <ds:schemaRef ds:uri="e8cef511-452e-4f1c-955c-87e7f55de171"/>
  </ds:schemaRefs>
</ds:datastoreItem>
</file>

<file path=customXml/itemProps3.xml><?xml version="1.0" encoding="utf-8"?>
<ds:datastoreItem xmlns:ds="http://schemas.openxmlformats.org/officeDocument/2006/customXml" ds:itemID="{1E6DFF27-B1F8-4778-B373-D2162457E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649bb8-e3c3-452c-a53d-c4519afc566c"/>
    <ds:schemaRef ds:uri="e8cef511-452e-4f1c-955c-87e7f55de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 (OBR-6b)</vt:lpstr>
      <vt:lpstr>'Ponudbeni predračun (OBR-6b)'!Področje_tiskanja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Cehnar Robert</cp:lastModifiedBy>
  <cp:revision/>
  <dcterms:created xsi:type="dcterms:W3CDTF">2013-06-04T10:12:30Z</dcterms:created>
  <dcterms:modified xsi:type="dcterms:W3CDTF">2026-05-26T07:47:22Z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0x010100F5397284DE948341855E0C6EE8A622E8</vt:lpwstr>
  </property>
</Properties>
</file>